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11700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<sst xmlns="http://schemas.openxmlformats.org/spreadsheetml/2006/main" count="46" uniqueCount="43">
  <si>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</si>
  <si>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</si>
  <si>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</si>
  <si>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</si>
  <si>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</si>
  <si>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</si>
  <si>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</si>
  <si>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</si>
  <si>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</si>
  <si>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</si>
  <si>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</si>
  <si>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</si>
  <si>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</si>
  <si>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</si>
  <si>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</si>
  <si>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</si>
  <si>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</si>
  <si>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</si>
  <si>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</si>
  <si>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</si>
  <si>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</si>
  <si>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</si>
  <si>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</si>
  <si>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</si>
  <si>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</si>
  <si>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</si>
  <si>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</si>
  <si>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</si>
  <si>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</si>
  <si>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</si>
  <si>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</si>
  <si>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</si>
  <si>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</si>
  <si>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</si>
  <si>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</si>
  <si>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</si>
  <si>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</si>
  <si>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</si>
  <si>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</si>
  <si>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</si>
  <si>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&lt;&lt;Սարդարապատի հերոսամարտի հուշահամալիր, Հայոց ազգագրության և ազատագրական պայքարի պատմության ազգային թանգարան &gt;&gt; ՊՈԱԿ               </t>
  </si>
  <si>
    <t>Տնօրեննի ժ/պ                                         Կ․ Փահլևանյան</t>
  </si>
  <si>
    <t>Գլխավոր հաշվապահ                            Ռ․ Եսայան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</si>
</sst>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C43" sqref="C4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5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93.75" customHeight="1" x14ac:dyDescent="0.2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9">
        <f t="shared" ref="C6:C21" si="0">SUM(D6:D6)</f>
        <v>263488.11</v>
      </c>
      <c r="D6" s="28">
        <f>SUM(D7:D10)</f>
        <v>263488.11</v>
      </c>
    </row>
    <row r="7" spans="1:169" ht="18.399999999999999" customHeight="1" x14ac:dyDescent="0.2">
      <c r="A7" s="10"/>
      <c r="B7" s="11" t="s">
        <v>4</v>
      </c>
      <c r="C7" s="29">
        <f t="shared" si="0"/>
        <v>238316.49</v>
      </c>
      <c r="D7" s="28">
        <v>238316.49</v>
      </c>
    </row>
    <row r="8" spans="1:169" ht="18.399999999999999" customHeight="1" x14ac:dyDescent="0.2">
      <c r="A8" s="10"/>
      <c r="B8" s="11" t="s">
        <v>5</v>
      </c>
      <c r="C8" s="29">
        <f t="shared" si="0"/>
        <v>0</v>
      </c>
      <c r="D8" s="28">
        <v>0</v>
      </c>
    </row>
    <row r="9" spans="1:169" ht="18.399999999999999" customHeight="1" x14ac:dyDescent="0.2">
      <c r="A9" s="10"/>
      <c r="B9" s="11" t="s">
        <v>6</v>
      </c>
      <c r="C9" s="29">
        <f t="shared" si="0"/>
        <v>25171.62</v>
      </c>
      <c r="D9" s="28">
        <v>25171.62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9">
        <f t="shared" si="0"/>
        <v>264522.15000000002</v>
      </c>
      <c r="D11" s="28">
        <v>264522.15000000002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102</v>
      </c>
      <c r="D12" s="24">
        <f>D15+D14</f>
        <v>102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102</v>
      </c>
      <c r="D14" s="24">
        <v>102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9">
        <f t="shared" si="0"/>
        <v>12258</v>
      </c>
      <c r="D21" s="28">
        <v>12258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102</v>
      </c>
      <c r="D22" s="24">
        <v>102</v>
      </c>
    </row>
    <row r="23" spans="1:4" ht="50.45" customHeight="1" x14ac:dyDescent="0.2">
      <c r="A23" s="7">
        <v>5</v>
      </c>
      <c r="B23" s="12" t="s">
        <v>32</v>
      </c>
      <c r="C23" s="29">
        <f t="shared" si="1"/>
        <v>1280</v>
      </c>
      <c r="D23" s="28">
        <v>1280</v>
      </c>
    </row>
    <row r="24" spans="1:4" ht="32.85" customHeight="1" x14ac:dyDescent="0.2">
      <c r="A24" s="7">
        <v>6</v>
      </c>
      <c r="B24" s="12" t="s">
        <v>23</v>
      </c>
      <c r="C24" s="29">
        <f t="shared" ref="C24:C32" si="2">SUM(D24:D24)</f>
        <v>7145.7</v>
      </c>
      <c r="D24" s="28">
        <f>D25+D26+D27+D28</f>
        <v>7145.7</v>
      </c>
    </row>
    <row r="25" spans="1:4" s="15" customFormat="1" x14ac:dyDescent="0.2">
      <c r="A25" s="13"/>
      <c r="B25" s="14" t="s">
        <v>10</v>
      </c>
      <c r="C25" s="29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9">
        <f t="shared" si="2"/>
        <v>7145.7</v>
      </c>
      <c r="D26" s="24">
        <v>7145.7</v>
      </c>
    </row>
    <row r="27" spans="1:4" ht="18.95" customHeight="1" x14ac:dyDescent="0.2">
      <c r="A27" s="16">
        <v>6.2</v>
      </c>
      <c r="B27" s="18" t="s">
        <v>25</v>
      </c>
      <c r="C27" s="29">
        <f t="shared" si="2"/>
        <v>0</v>
      </c>
      <c r="D27" s="31"/>
    </row>
    <row r="28" spans="1:4" ht="18.399999999999999" customHeight="1" x14ac:dyDescent="0.2">
      <c r="A28" s="27" t="s">
        <v>34</v>
      </c>
      <c r="B28" s="18" t="s">
        <v>26</v>
      </c>
      <c r="C28" s="29">
        <f t="shared" si="2"/>
        <v>0</v>
      </c>
      <c r="D28" s="31"/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  <row r="34" spans="2:3" ht="30" customHeight="1" x14ac:dyDescent="0.2">
      <c r="B34" s="33" t="s">
        <v>41</v>
      </c>
      <c r="C34" s="33"/>
    </row>
    <row r="36" spans="2:3" ht="30" customHeight="1" x14ac:dyDescent="0.2">
      <c r="B36" s="33" t="s">
        <v>42</v>
      </c>
      <c r="C36" s="33"/>
    </row>
  </sheetData>
  <mergeCells count="3">
    <mergeCell ref="B3:D3"/>
    <mergeCell ref="B34:C34"/>
    <mergeCell ref="B36:C36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Lusine Hakobyan</cp:lastModifiedBy>
  <cp:lastPrinted>2025-03-04T11:45:43Z</cp:lastPrinted>
  <dcterms:created xsi:type="dcterms:W3CDTF">2018-07-20T13:50:31Z</dcterms:created>
  <dcterms:modified xsi:type="dcterms:W3CDTF">2025-03-04T11:51:25Z</dcterms:modified>
</cp:coreProperties>
</file>